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definedNames>
    <definedName name="ALLDATA">ورقة2!$B$4:$L$12</definedName>
    <definedName name="ALLNAMES">ورقة2!$C$4:$C$12</definedName>
    <definedName name="الأسماء">ورقة2!$C$4:$C$12</definedName>
    <definedName name="كود">ورقة2!$B$4:$B$12</definedName>
  </definedNames>
  <calcPr calcId="125725"/>
</workbook>
</file>

<file path=xl/calcChain.xml><?xml version="1.0" encoding="utf-8"?>
<calcChain xmlns="http://schemas.openxmlformats.org/spreadsheetml/2006/main">
  <c r="C13" i="1"/>
  <c r="C12"/>
  <c r="C11"/>
  <c r="C10"/>
  <c r="C9"/>
  <c r="C8"/>
  <c r="C7"/>
  <c r="C6"/>
  <c r="C5"/>
  <c r="C4"/>
  <c r="H6" s="1"/>
  <c r="C3" l="1"/>
  <c r="H3" s="1"/>
</calcChain>
</file>

<file path=xl/sharedStrings.xml><?xml version="1.0" encoding="utf-8"?>
<sst xmlns="http://schemas.openxmlformats.org/spreadsheetml/2006/main" count="59" uniqueCount="33">
  <si>
    <t>كود</t>
  </si>
  <si>
    <t>الاسم</t>
  </si>
  <si>
    <t>المهنة</t>
  </si>
  <si>
    <t>الحالة الإجتماعية</t>
  </si>
  <si>
    <t>تاريخ الميلاد</t>
  </si>
  <si>
    <t>عدد الأبناء</t>
  </si>
  <si>
    <t>تاريخ التعيين</t>
  </si>
  <si>
    <t>العنوان</t>
  </si>
  <si>
    <t>رقم الموبايل</t>
  </si>
  <si>
    <t>رقم الهاتف</t>
  </si>
  <si>
    <t>رقم البطاقة</t>
  </si>
  <si>
    <t>محمود 1</t>
  </si>
  <si>
    <t>محمود 2</t>
  </si>
  <si>
    <t>محمود 3</t>
  </si>
  <si>
    <t>محمود 4</t>
  </si>
  <si>
    <t>محمود 5</t>
  </si>
  <si>
    <t>محمود 6</t>
  </si>
  <si>
    <t>محمود 7</t>
  </si>
  <si>
    <t>محمود 8</t>
  </si>
  <si>
    <t>محمود 9</t>
  </si>
  <si>
    <t>شئون عاملين</t>
  </si>
  <si>
    <t>موظف</t>
  </si>
  <si>
    <t>إداري</t>
  </si>
  <si>
    <t>كيميائي</t>
  </si>
  <si>
    <t>مدرس</t>
  </si>
  <si>
    <t>طبيب</t>
  </si>
  <si>
    <t>مهندس</t>
  </si>
  <si>
    <t>مدير</t>
  </si>
  <si>
    <t>متزوج</t>
  </si>
  <si>
    <t>أعزب</t>
  </si>
  <si>
    <t>مطور إداري</t>
  </si>
  <si>
    <t>صعيد مصر</t>
  </si>
  <si>
    <t>رقم الموظف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</si>
</sst>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rgb="FF0000FF"/>
      <name val="Arial"/>
      <family val="2"/>
      <scheme val="minor"/>
    </font>
    <font>
      <b/>
      <sz val="16"/>
      <color rgb="FF0000FF"/>
      <name val="Arial"/>
      <family val="2"/>
      <scheme val="minor"/>
    </font>
    <font>
      <b/>
      <sz val="20"/>
      <name val="Arial"/>
      <family val="2"/>
    </font>
    <font>
      <b/>
      <sz val="40"/>
      <color rgb="FFC00000"/>
      <name val="Arial"/>
      <family val="2"/>
    </font>
    <font>
      <sz val="11"/>
      <color rgb="FFFF0000"/>
      <name val="Arial"/>
      <family val="2"/>
      <charset val="178"/>
      <scheme val="minor"/>
    </font>
    <font>
      <b/>
      <sz val="24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/>
    </xf>
    <xf numFmtId="0" fontId="8" fillId="3" borderId="8" xfId="0" applyFont="1" applyFill="1" applyBorder="1" applyAlignment="1" applyProtection="1">
      <alignment horizontal="center" vertical="center"/>
    </xf>
    <xf numFmtId="0" fontId="8" fillId="3" borderId="9" xfId="0" applyFont="1" applyFill="1" applyBorder="1" applyAlignment="1" applyProtection="1">
      <alignment horizontal="center" vertical="center"/>
    </xf>
    <xf numFmtId="0" fontId="8" fillId="3" borderId="6" xfId="0" applyFont="1" applyFill="1" applyBorder="1" applyAlignment="1" applyProtection="1">
      <alignment horizontal="center" vertical="center"/>
    </xf>
    <xf numFmtId="0" fontId="8" fillId="3" borderId="7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1:I13"/>
  <sheetViews>
    <sheetView rightToLeft="1" tabSelected="1" workbookViewId="0">
      <selection activeCell="F8" sqref="F8"/>
    </sheetView>
  </sheetViews>
  <sheetFormatPr defaultRowHeight="14.25"/>
  <cols>
    <col min="2" max="2" width="12.875" customWidth="1"/>
    <col min="3" max="3" width="26.875" customWidth="1"/>
    <col min="8" max="8" width="13.25" customWidth="1"/>
    <col min="9" max="9" width="12.625" customWidth="1"/>
  </cols>
  <sheetData>
    <row r="1" spans="2:9" ht="15" thickBot="1"/>
    <row r="2" spans="2:9" ht="27.75" thickTop="1" thickBot="1">
      <c r="H2" s="8" t="s">
        <v>32</v>
      </c>
      <c r="I2" s="9"/>
    </row>
    <row r="3" spans="2:9" ht="21" customHeight="1" thickTop="1">
      <c r="B3" s="2" t="s">
        <v>0</v>
      </c>
      <c r="C3" s="5">
        <f>IFERROR(VLOOKUP(G3,ورقة2!B4:L12,1,0),"")</f>
        <v>1</v>
      </c>
      <c r="G3" s="7">
        <v>1</v>
      </c>
      <c r="H3" s="10">
        <f>C3</f>
        <v>1</v>
      </c>
      <c r="I3" s="11"/>
    </row>
    <row r="4" spans="2:9" ht="20.25" customHeight="1">
      <c r="B4" s="2" t="s">
        <v>1</v>
      </c>
      <c r="C4" s="5" t="str">
        <f>IFERROR(VLOOKUP(G3,ورقة2!B4:L12,2,0),"")</f>
        <v>محمود 1</v>
      </c>
      <c r="H4" s="10"/>
      <c r="I4" s="11"/>
    </row>
    <row r="5" spans="2:9" ht="21" customHeight="1" thickBot="1">
      <c r="B5" s="2" t="s">
        <v>2</v>
      </c>
      <c r="C5" s="5" t="str">
        <f>IFERROR(VLOOKUP(G3,ورقة2!B4:L12,3,0),"")</f>
        <v>مطور إداري</v>
      </c>
      <c r="H5" s="12"/>
      <c r="I5" s="13"/>
    </row>
    <row r="6" spans="2:9" ht="25.5" customHeight="1" thickTop="1">
      <c r="B6" s="2" t="s">
        <v>3</v>
      </c>
      <c r="C6" s="5" t="str">
        <f>IFERROR(VLOOKUP(G3,ورقة2!B4:L12,4,0),"")</f>
        <v>متزوج</v>
      </c>
      <c r="H6" s="14" t="str">
        <f>C4</f>
        <v>محمود 1</v>
      </c>
      <c r="I6" s="15"/>
    </row>
    <row r="7" spans="2:9" ht="21" thickBot="1">
      <c r="B7" s="2" t="s">
        <v>4</v>
      </c>
      <c r="C7" s="6">
        <f>IFERROR(VLOOKUP(G3,ورقة2!B4:L12,5,0),"")</f>
        <v>29265</v>
      </c>
      <c r="H7" s="16"/>
      <c r="I7" s="17"/>
    </row>
    <row r="8" spans="2:9" ht="21" thickTop="1">
      <c r="B8" s="2" t="s">
        <v>5</v>
      </c>
      <c r="C8" s="5">
        <f>IFERROR(VLOOKUP(G3,ورقة2!B4:L12,6,0),"")</f>
        <v>3</v>
      </c>
    </row>
    <row r="9" spans="2:9" ht="20.25">
      <c r="B9" s="2" t="s">
        <v>6</v>
      </c>
      <c r="C9" s="6">
        <f>IFERROR(VLOOKUP(G3,ورقة2!B4:L12,7,0),"")</f>
        <v>40544</v>
      </c>
    </row>
    <row r="10" spans="2:9" ht="20.25">
      <c r="B10" s="2" t="s">
        <v>7</v>
      </c>
      <c r="C10" s="5" t="str">
        <f>IFERROR(VLOOKUP(G3,ورقة2!B4:L12,8,0),"")</f>
        <v>صعيد مصر</v>
      </c>
    </row>
    <row r="11" spans="2:9" ht="20.25">
      <c r="B11" s="2" t="s">
        <v>8</v>
      </c>
      <c r="C11" s="5">
        <f>IFERROR(VLOOKUP(G3,ورقة2!B4:L12,9,0),"")</f>
        <v>456</v>
      </c>
    </row>
    <row r="12" spans="2:9" ht="20.25">
      <c r="B12" s="2" t="s">
        <v>9</v>
      </c>
      <c r="C12" s="5">
        <f>IFERROR(VLOOKUP(G3,ورقة2!B4:L12,10,0),"")</f>
        <v>987</v>
      </c>
    </row>
    <row r="13" spans="2:9" ht="20.25">
      <c r="B13" s="2" t="s">
        <v>10</v>
      </c>
      <c r="C13" s="5">
        <f>IFERROR(VLOOKUP(G3,ورقة2!B4:L12,11,0),"")</f>
        <v>123</v>
      </c>
    </row>
  </sheetData>
  <mergeCells count="3">
    <mergeCell ref="H2:I2"/>
    <mergeCell ref="H3:I5"/>
    <mergeCell ref="H6:I7"/>
  </mergeCells>
  <dataValidations count="1">
    <dataValidation type="list" allowBlank="1" showInputMessage="1" showErrorMessage="1" sqref="G3">
      <formula1>كود</formula1>
    </dataValidation>
  </dataValidations>
  <pageMargins left="0.7" right="0.7" top="0.75" bottom="0.75" header="0.3" footer="0.3"/>
  <pageSetup paperSize="9" orientation="portrait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L12"/>
  <sheetViews>
    <sheetView rightToLeft="1" workbookViewId="0">
      <selection activeCell="G17" sqref="G17"/>
    </sheetView>
  </sheetViews>
  <sheetFormatPr defaultRowHeight="14.25"/>
  <cols>
    <col min="5" max="5" width="11" customWidth="1"/>
    <col min="6" max="6" width="9.875" bestFit="1" customWidth="1"/>
    <col min="8" max="8" width="9.75" bestFit="1" customWidth="1"/>
  </cols>
  <sheetData>
    <row r="2" spans="2:12" ht="15"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</row>
    <row r="3" spans="2:12" ht="15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</row>
    <row r="4" spans="2:12" ht="15">
      <c r="B4" s="1">
        <v>1</v>
      </c>
      <c r="C4" s="1" t="s">
        <v>11</v>
      </c>
      <c r="D4" s="1" t="s">
        <v>30</v>
      </c>
      <c r="E4" s="1" t="s">
        <v>28</v>
      </c>
      <c r="F4" s="3">
        <v>29265</v>
      </c>
      <c r="G4" s="1">
        <v>3</v>
      </c>
      <c r="H4" s="3">
        <v>40544</v>
      </c>
      <c r="I4" s="1" t="s">
        <v>31</v>
      </c>
      <c r="J4" s="1">
        <v>456</v>
      </c>
      <c r="K4" s="1">
        <v>987</v>
      </c>
      <c r="L4" s="1">
        <v>123</v>
      </c>
    </row>
    <row r="5" spans="2:12" ht="15">
      <c r="B5" s="1">
        <v>2</v>
      </c>
      <c r="C5" s="1" t="s">
        <v>12</v>
      </c>
      <c r="D5" s="1" t="s">
        <v>20</v>
      </c>
      <c r="E5" s="1" t="s">
        <v>29</v>
      </c>
      <c r="F5" s="3">
        <v>29266</v>
      </c>
      <c r="G5" s="1">
        <v>0</v>
      </c>
      <c r="H5" s="3">
        <v>40545</v>
      </c>
      <c r="I5" s="1" t="s">
        <v>31</v>
      </c>
      <c r="J5" s="1">
        <v>567</v>
      </c>
      <c r="K5" s="1">
        <v>988</v>
      </c>
      <c r="L5" s="1">
        <v>456</v>
      </c>
    </row>
    <row r="6" spans="2:12" ht="15">
      <c r="B6" s="1">
        <v>3</v>
      </c>
      <c r="C6" s="1" t="s">
        <v>13</v>
      </c>
      <c r="D6" s="1" t="s">
        <v>21</v>
      </c>
      <c r="E6" s="1" t="s">
        <v>28</v>
      </c>
      <c r="F6" s="3">
        <v>29267</v>
      </c>
      <c r="G6" s="1">
        <v>2</v>
      </c>
      <c r="H6" s="3">
        <v>40546</v>
      </c>
      <c r="I6" s="1" t="s">
        <v>31</v>
      </c>
      <c r="J6" s="1">
        <v>678</v>
      </c>
      <c r="K6" s="1">
        <v>989</v>
      </c>
      <c r="L6" s="1">
        <v>789</v>
      </c>
    </row>
    <row r="7" spans="2:12" ht="15">
      <c r="B7" s="1">
        <v>4</v>
      </c>
      <c r="C7" s="1" t="s">
        <v>14</v>
      </c>
      <c r="D7" s="1" t="s">
        <v>22</v>
      </c>
      <c r="E7" s="1" t="s">
        <v>29</v>
      </c>
      <c r="F7" s="3">
        <v>29268</v>
      </c>
      <c r="G7" s="1">
        <v>0</v>
      </c>
      <c r="H7" s="3">
        <v>40547</v>
      </c>
      <c r="I7" s="1" t="s">
        <v>31</v>
      </c>
      <c r="J7" s="1">
        <v>789</v>
      </c>
      <c r="K7" s="1">
        <v>990</v>
      </c>
      <c r="L7" s="1">
        <v>1122</v>
      </c>
    </row>
    <row r="8" spans="2:12" ht="15">
      <c r="B8" s="1">
        <v>5</v>
      </c>
      <c r="C8" s="1" t="s">
        <v>15</v>
      </c>
      <c r="D8" s="1" t="s">
        <v>23</v>
      </c>
      <c r="E8" s="1" t="s">
        <v>28</v>
      </c>
      <c r="F8" s="3">
        <v>29269</v>
      </c>
      <c r="G8" s="1">
        <v>1</v>
      </c>
      <c r="H8" s="3">
        <v>40548</v>
      </c>
      <c r="I8" s="1" t="s">
        <v>31</v>
      </c>
      <c r="J8" s="1">
        <v>900</v>
      </c>
      <c r="K8" s="1">
        <v>991</v>
      </c>
      <c r="L8" s="1">
        <v>1455</v>
      </c>
    </row>
    <row r="9" spans="2:12" ht="15">
      <c r="B9" s="1">
        <v>6</v>
      </c>
      <c r="C9" s="1" t="s">
        <v>16</v>
      </c>
      <c r="D9" s="1" t="s">
        <v>24</v>
      </c>
      <c r="E9" s="1" t="s">
        <v>29</v>
      </c>
      <c r="F9" s="3">
        <v>29270</v>
      </c>
      <c r="G9" s="1">
        <v>0</v>
      </c>
      <c r="H9" s="3">
        <v>40549</v>
      </c>
      <c r="I9" s="1" t="s">
        <v>31</v>
      </c>
      <c r="J9" s="1">
        <v>1011</v>
      </c>
      <c r="K9" s="1">
        <v>992</v>
      </c>
      <c r="L9" s="1">
        <v>1788</v>
      </c>
    </row>
    <row r="10" spans="2:12" ht="15">
      <c r="B10" s="1">
        <v>7</v>
      </c>
      <c r="C10" s="1" t="s">
        <v>17</v>
      </c>
      <c r="D10" s="1" t="s">
        <v>25</v>
      </c>
      <c r="E10" s="1" t="s">
        <v>28</v>
      </c>
      <c r="F10" s="3">
        <v>29271</v>
      </c>
      <c r="G10" s="1">
        <v>4</v>
      </c>
      <c r="H10" s="3">
        <v>40550</v>
      </c>
      <c r="I10" s="1" t="s">
        <v>31</v>
      </c>
      <c r="J10" s="1">
        <v>1122</v>
      </c>
      <c r="K10" s="1">
        <v>993</v>
      </c>
      <c r="L10" s="1">
        <v>2121</v>
      </c>
    </row>
    <row r="11" spans="2:12" ht="15">
      <c r="B11" s="1">
        <v>8</v>
      </c>
      <c r="C11" s="1" t="s">
        <v>18</v>
      </c>
      <c r="D11" s="1" t="s">
        <v>26</v>
      </c>
      <c r="E11" s="1" t="s">
        <v>29</v>
      </c>
      <c r="F11" s="3">
        <v>29272</v>
      </c>
      <c r="G11" s="1">
        <v>0</v>
      </c>
      <c r="H11" s="3">
        <v>40551</v>
      </c>
      <c r="I11" s="1" t="s">
        <v>31</v>
      </c>
      <c r="J11" s="1">
        <v>1233</v>
      </c>
      <c r="K11" s="1">
        <v>994</v>
      </c>
      <c r="L11" s="1">
        <v>2454</v>
      </c>
    </row>
    <row r="12" spans="2:12" ht="15">
      <c r="B12" s="1">
        <v>9</v>
      </c>
      <c r="C12" s="1" t="s">
        <v>19</v>
      </c>
      <c r="D12" s="1" t="s">
        <v>27</v>
      </c>
      <c r="E12" s="1" t="s">
        <v>28</v>
      </c>
      <c r="F12" s="3">
        <v>29273</v>
      </c>
      <c r="G12" s="1">
        <v>3</v>
      </c>
      <c r="H12" s="3">
        <v>40552</v>
      </c>
      <c r="I12" s="1" t="s">
        <v>31</v>
      </c>
      <c r="J12" s="1">
        <v>1344</v>
      </c>
      <c r="K12" s="1">
        <v>995</v>
      </c>
      <c r="L12" s="1">
        <v>2787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4</vt:i4>
      </vt:variant>
    </vt:vector>
  </HeadingPairs>
  <TitlesOfParts>
    <vt:vector size="7" baseType="lpstr">
      <vt:lpstr>ورقة1</vt:lpstr>
      <vt:lpstr>ورقة2</vt:lpstr>
      <vt:lpstr>ورقة3</vt:lpstr>
      <vt:lpstr>ALLDATA</vt:lpstr>
      <vt:lpstr>ALLNAMES</vt:lpstr>
      <vt:lpstr>الأسماء</vt:lpstr>
      <vt:lpstr>كود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2014-05-20T00:01:40Z</dcterms:modified>
</cp:coreProperties>
</file>